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K113" i="2" s="1"/>
  <c r="L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<sst xmlns="http://schemas.openxmlformats.org/spreadsheetml/2006/main" count="524" uniqueCount="163">
  <si>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</si>
  <si>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</si>
  <si>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</si>
  <si>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</si>
  <si>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</si>
  <si>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</si>
  <si>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</si>
  <si>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</si>
  <si>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</si>
  <si>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</si>
  <si>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</si>
  <si>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</si>
  <si>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</si>
  <si>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</si>
  <si>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</si>
  <si>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</si>
  <si>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</si>
  <si>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</si>
  <si>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</si>
  <si>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</si>
  <si>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</si>
  <si>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</si>
  <si>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</si>
  <si>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</si>
  <si>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</si>
  <si>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</si>
  <si>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</si>
  <si>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</si>
  <si>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</si>
  <si>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</si>
  <si>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</si>
  <si>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</si>
  <si>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</si>
  <si>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</si>
  <si>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</si>
  <si>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</si>
  <si>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</si>
  <si>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</si>
  <si>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</si>
  <si>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</si>
  <si>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</si>
  <si>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</si>
  <si>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</si>
  <si>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</si>
  <si>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</si>
  <si>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</si>
  <si>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</si>
  <si>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</si>
  <si>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</si>
  <si>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</si>
  <si>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</si>
  <si>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</si>
  <si>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</si>
  <si>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</si>
  <si>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</si>
  <si>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</si>
  <si>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</si>
  <si>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</si>
  <si>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</si>
  <si>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</si>
  <si>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</si>
  <si>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</si>
  <si>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</si>
  <si>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</si>
  <si>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</si>
  <si>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</si>
  <si>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</si>
  <si>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</si>
  <si>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</si>
  <si>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</si>
  <si>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</si>
  <si>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</si>
  <si>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</si>
  <si>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</si>
  <si>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</si>
  <si>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</si>
  <si>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</si>
  <si>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</si>
  <si>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</si>
  <si>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</si>
  <si>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</si>
  <si>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</si>
  <si>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</si>
  <si>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</si>
  <si>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</si>
  <si>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</si>
  <si>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</si>
  <si>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</si>
  <si>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</si>
  <si>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</si>
  <si>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</si>
  <si>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</si>
  <si>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</si>
  <si>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</si>
  <si>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</si>
  <si>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</si>
  <si>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</si>
  <si>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</si>
  <si>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</si>
  <si>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</si>
  <si>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</si>
  <si>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</si>
  <si>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</si>
  <si>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</si>
  <si>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</si>
  <si>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</si>
  <si>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</si>
  <si>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</si>
  <si>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</si>
  <si>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</si>
  <si>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</si>
  <si>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</si>
  <si>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</si>
  <si>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</si>
  <si>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</si>
  <si>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</si>
  <si>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</si>
  <si>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</si>
  <si>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</si>
  <si>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</si>
  <si>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</si>
  <si>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</si>
  <si>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</si>
  <si>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</si>
  <si>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</si>
  <si>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</si>
  <si>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</si>
  <si>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</si>
  <si>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</si>
  <si>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</si>
  <si>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</si>
  <si>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</si>
  <si>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</si>
  <si>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</si>
  <si>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</si>
  <si>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</si>
  <si>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</si>
  <si>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</si>
  <si>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</si>
  <si>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</si>
  <si>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</si>
  <si>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</si>
  <si>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</si>
  <si>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 xml:space="preserve">Nguyên lý - Chi tiết máy </t>
  </si>
  <si>
    <t>PLC</t>
  </si>
  <si>
    <t>TT PLC</t>
  </si>
  <si>
    <t>Dung sai - Kỹ thuật đo</t>
  </si>
  <si>
    <t>TT Trang bị điện</t>
  </si>
  <si>
    <t>Điện tử công suất</t>
  </si>
  <si>
    <t>Kỹ thuật Điều khiển tự động</t>
  </si>
  <si>
    <t>Anh văn chuyên ngành</t>
  </si>
  <si>
    <t>Vi xử lý</t>
  </si>
  <si>
    <t>TT Vi xử lý</t>
  </si>
  <si>
    <t xml:space="preserve">TT Cơ điện tử </t>
  </si>
  <si>
    <t>TT Kỹ thuật Điều khiển tự động</t>
  </si>
  <si>
    <t>Kỹ thuật Cơ điện tử</t>
  </si>
  <si>
    <t xml:space="preserve">Công nghệ Chế tạo máy </t>
  </si>
  <si>
    <t>Công nghệ CAD/CAM</t>
  </si>
  <si>
    <t>TT Tiện - Phay</t>
  </si>
  <si>
    <t xml:space="preserve">Truyền động Thuỷ lực và Khí nén </t>
  </si>
  <si>
    <t>TT Sửa chữa cơ khí</t>
  </si>
  <si>
    <t>Số tín chỉ</t>
  </si>
  <si>
    <t>Giáo dục thể chất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</si>
</sst>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15" fillId="5" borderId="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8" t="s">
        <v>66</v>
      </c>
      <c r="B1" s="88"/>
      <c r="C1" s="88"/>
      <c r="D1" s="88"/>
      <c r="E1" s="88"/>
      <c r="F1" s="88"/>
      <c r="G1" s="88"/>
      <c r="H1" s="88"/>
    </row>
    <row r="2" spans="1:13" ht="15.75" thickBot="1" x14ac:dyDescent="0.3">
      <c r="A2" s="89" t="s">
        <v>24</v>
      </c>
      <c r="B2" s="89"/>
      <c r="C2" s="89"/>
      <c r="D2" s="89"/>
      <c r="E2" s="89"/>
      <c r="F2" s="89"/>
      <c r="G2" s="89"/>
      <c r="H2" s="89"/>
    </row>
    <row r="3" spans="1:13" ht="19.5" thickBot="1" x14ac:dyDescent="0.3">
      <c r="A3" s="101" t="s">
        <v>0</v>
      </c>
      <c r="B3" s="101" t="s">
        <v>1</v>
      </c>
      <c r="C3" s="104" t="s">
        <v>2</v>
      </c>
      <c r="D3" s="105"/>
      <c r="E3" s="105"/>
      <c r="F3" s="105"/>
      <c r="G3" s="105"/>
      <c r="H3" s="106"/>
    </row>
    <row r="4" spans="1:13" ht="19.5" thickBot="1" x14ac:dyDescent="0.3">
      <c r="A4" s="102"/>
      <c r="B4" s="102"/>
      <c r="C4" s="8" t="s">
        <v>3</v>
      </c>
      <c r="D4" s="98" t="s">
        <v>5</v>
      </c>
      <c r="E4" s="99"/>
      <c r="F4" s="99"/>
      <c r="G4" s="100"/>
      <c r="H4" s="86" t="s">
        <v>6</v>
      </c>
    </row>
    <row r="5" spans="1:13" ht="18.75" x14ac:dyDescent="0.25">
      <c r="A5" s="102"/>
      <c r="B5" s="102"/>
      <c r="C5" s="8" t="s">
        <v>4</v>
      </c>
      <c r="D5" s="84" t="s">
        <v>3</v>
      </c>
      <c r="E5" s="8" t="s">
        <v>7</v>
      </c>
      <c r="F5" s="86" t="s">
        <v>9</v>
      </c>
      <c r="G5" s="86" t="s">
        <v>10</v>
      </c>
      <c r="H5" s="97"/>
    </row>
    <row r="6" spans="1:13" ht="19.5" thickBot="1" x14ac:dyDescent="0.3">
      <c r="A6" s="103"/>
      <c r="B6" s="103"/>
      <c r="C6" s="9"/>
      <c r="D6" s="85"/>
      <c r="E6" s="10" t="s">
        <v>8</v>
      </c>
      <c r="F6" s="87"/>
      <c r="G6" s="87"/>
      <c r="H6" s="87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0" t="s">
        <v>25</v>
      </c>
      <c r="B55" s="90"/>
      <c r="C55" s="90"/>
      <c r="D55" s="90"/>
      <c r="E55" s="90"/>
      <c r="F55" s="90"/>
      <c r="G55" s="90"/>
      <c r="H55" s="90"/>
    </row>
    <row r="56" spans="1:15" ht="18.75" x14ac:dyDescent="0.25">
      <c r="A56" s="33" t="s">
        <v>26</v>
      </c>
      <c r="B56" s="34"/>
      <c r="C56" s="91" t="s">
        <v>2</v>
      </c>
      <c r="D56" s="92"/>
      <c r="E56" s="92"/>
      <c r="F56" s="92"/>
      <c r="G56" s="92"/>
      <c r="H56" s="93"/>
    </row>
    <row r="57" spans="1:15" ht="19.5" thickBot="1" x14ac:dyDescent="0.3">
      <c r="A57" s="35" t="s">
        <v>27</v>
      </c>
      <c r="B57" s="36" t="s">
        <v>29</v>
      </c>
      <c r="C57" s="94"/>
      <c r="D57" s="95"/>
      <c r="E57" s="95"/>
      <c r="F57" s="95"/>
      <c r="G57" s="95"/>
      <c r="H57" s="96"/>
    </row>
    <row r="58" spans="1:15" ht="19.5" thickBot="1" x14ac:dyDescent="0.3">
      <c r="A58" s="35" t="s">
        <v>28</v>
      </c>
      <c r="B58" s="36" t="s">
        <v>30</v>
      </c>
      <c r="C58" s="86" t="s">
        <v>31</v>
      </c>
      <c r="D58" s="98" t="s">
        <v>5</v>
      </c>
      <c r="E58" s="99"/>
      <c r="F58" s="99"/>
      <c r="G58" s="100"/>
      <c r="H58" s="86" t="s">
        <v>32</v>
      </c>
    </row>
    <row r="59" spans="1:15" ht="18.75" x14ac:dyDescent="0.25">
      <c r="A59" s="37"/>
      <c r="B59" s="36"/>
      <c r="C59" s="97"/>
      <c r="D59" s="84" t="s">
        <v>3</v>
      </c>
      <c r="E59" s="86" t="s">
        <v>33</v>
      </c>
      <c r="F59" s="8" t="s">
        <v>34</v>
      </c>
      <c r="G59" s="86" t="s">
        <v>10</v>
      </c>
      <c r="H59" s="97"/>
    </row>
    <row r="60" spans="1:15" ht="19.5" thickBot="1" x14ac:dyDescent="0.3">
      <c r="A60" s="38"/>
      <c r="B60" s="9"/>
      <c r="C60" s="87"/>
      <c r="D60" s="85"/>
      <c r="E60" s="87"/>
      <c r="F60" s="10" t="s">
        <v>35</v>
      </c>
      <c r="G60" s="87"/>
      <c r="H60" s="87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82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83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P11" sqref="P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161</v>
      </c>
      <c r="K3" s="114" t="s">
        <v>161</v>
      </c>
      <c r="L3" s="114" t="s">
        <v>161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118"/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162</v>
      </c>
      <c r="J8" s="118"/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2" t="s">
        <v>42</v>
      </c>
      <c r="J9" s="119"/>
      <c r="K9" s="73">
        <v>2</v>
      </c>
      <c r="L9" s="57">
        <f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2" t="s">
        <v>136</v>
      </c>
      <c r="J10" s="119"/>
      <c r="K10" s="73">
        <v>2</v>
      </c>
      <c r="L10" s="57">
        <f>IF(K10=0,"",VALUE(LEFT(K10,1)))</f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138</v>
      </c>
      <c r="J11" s="120"/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3"/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>IF(K13=0,"",VALUE(LEFT(K13,1)))</f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>IF(K14=0,"",VALUE(LEFT(K14,1)))</f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19</v>
      </c>
      <c r="L23" s="6">
        <f>SUM(L25:L40)</f>
        <v>19</v>
      </c>
      <c r="M23" s="6"/>
      <c r="N23" s="40">
        <v>19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3" t="s">
        <v>38</v>
      </c>
      <c r="J25" s="120"/>
      <c r="K25" s="66">
        <v>3</v>
      </c>
      <c r="L25" s="57">
        <f>IF(K25=0,"",VALUE(LEFT(K25,1)))</f>
        <v>3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5" t="s">
        <v>137</v>
      </c>
      <c r="J26" s="120"/>
      <c r="K26" s="1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72" t="s">
        <v>141</v>
      </c>
      <c r="J27" s="119"/>
      <c r="K27" s="73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3"/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142</v>
      </c>
      <c r="J29" s="119"/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3" t="s">
        <v>147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148</v>
      </c>
      <c r="J31" s="3"/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139</v>
      </c>
      <c r="J32" s="3"/>
      <c r="K32" s="4">
        <v>2</v>
      </c>
      <c r="L32" s="57">
        <f t="shared" si="3"/>
        <v>2</v>
      </c>
      <c r="M32" s="1"/>
      <c r="N32" s="1"/>
    </row>
    <row r="33" spans="5:15" ht="33.75" thickBot="1" x14ac:dyDescent="0.3">
      <c r="G33" s="5">
        <v>9</v>
      </c>
      <c r="H33" s="4" t="str">
        <f t="shared" si="2"/>
        <v/>
      </c>
      <c r="I33" s="74" t="s">
        <v>159</v>
      </c>
      <c r="J33" s="121"/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74"/>
      <c r="J34" s="121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20</v>
      </c>
      <c r="L41" s="6">
        <f>SUM(L43:L58)</f>
        <v>20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118"/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118</v>
      </c>
      <c r="J44" s="118"/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 t="s">
        <v>143</v>
      </c>
      <c r="J45" s="43"/>
      <c r="K45" s="1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 t="s">
        <v>150</v>
      </c>
      <c r="J46" s="3"/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 t="s">
        <v>151</v>
      </c>
      <c r="J47" s="3"/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 t="s">
        <v>152</v>
      </c>
      <c r="J48" s="3"/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 t="s">
        <v>145</v>
      </c>
      <c r="J49" s="3"/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42" t="s">
        <v>146</v>
      </c>
      <c r="J50" s="3"/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42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 t="s">
        <v>156</v>
      </c>
      <c r="J55" s="3"/>
      <c r="K55" s="4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3" t="s">
        <v>157</v>
      </c>
      <c r="J56" s="3"/>
      <c r="K56" s="4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7" t="s">
        <v>71</v>
      </c>
      <c r="H59" s="108"/>
      <c r="I59" s="109"/>
      <c r="J59" s="117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5" ht="19.5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 t="s">
        <v>155</v>
      </c>
      <c r="J61" s="43"/>
      <c r="K61" s="1">
        <v>3</v>
      </c>
      <c r="L61" s="57">
        <f>IF(K61=0,"",VALUE(LEFT(K61,1)))</f>
        <v>3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43" t="s">
        <v>153</v>
      </c>
      <c r="J62" s="43"/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38.25" thickBot="1" x14ac:dyDescent="0.3">
      <c r="G63" s="5">
        <v>3</v>
      </c>
      <c r="H63" s="4" t="str">
        <f t="shared" si="8"/>
        <v/>
      </c>
      <c r="I63" s="3" t="s">
        <v>149</v>
      </c>
      <c r="J63" s="3"/>
      <c r="K63" s="4">
        <v>2</v>
      </c>
      <c r="L63" s="57">
        <f t="shared" si="9"/>
        <v>2</v>
      </c>
      <c r="M63" s="1"/>
      <c r="N63" s="1"/>
    </row>
    <row r="64" spans="5:15" ht="38.25" thickBot="1" x14ac:dyDescent="0.3">
      <c r="G64" s="5">
        <v>4</v>
      </c>
      <c r="H64" s="4" t="str">
        <f t="shared" si="8"/>
        <v/>
      </c>
      <c r="I64" s="3" t="s">
        <v>154</v>
      </c>
      <c r="J64" s="3"/>
      <c r="K64" s="4">
        <v>2</v>
      </c>
      <c r="L64" s="57">
        <f t="shared" si="9"/>
        <v>2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119</v>
      </c>
      <c r="J70" s="118"/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122"/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42" t="s">
        <v>160</v>
      </c>
      <c r="J73" s="3"/>
      <c r="K73" s="4">
        <v>2</v>
      </c>
      <c r="L73" s="57">
        <f t="shared" si="9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43" t="s">
        <v>158</v>
      </c>
      <c r="J74" s="43"/>
      <c r="K74" s="1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7" t="s">
        <v>72</v>
      </c>
      <c r="H77" s="108"/>
      <c r="I77" s="109"/>
      <c r="J77" s="117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7" t="s">
        <v>73</v>
      </c>
      <c r="H95" s="108"/>
      <c r="I95" s="109"/>
      <c r="J95" s="117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3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" zoomScale="70" zoomScaleNormal="70" zoomScalePageLayoutView="85" workbookViewId="0">
      <selection activeCell="R14" sqref="R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161</v>
      </c>
      <c r="K3" s="114" t="s">
        <v>161</v>
      </c>
      <c r="L3" s="114" t="s">
        <v>161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19</v>
      </c>
      <c r="L5" s="6">
        <f>SUM(L7:L22)</f>
        <v>19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75"/>
      <c r="K7" s="76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138</v>
      </c>
      <c r="J8" s="67"/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137</v>
      </c>
      <c r="J9" s="124"/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7"/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136</v>
      </c>
      <c r="J11" s="124"/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7" t="s">
        <v>158</v>
      </c>
      <c r="J12" s="77"/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139</v>
      </c>
      <c r="J13" s="67"/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7" t="s">
        <v>39</v>
      </c>
      <c r="J14" s="77"/>
      <c r="K14" s="78">
        <v>2</v>
      </c>
      <c r="L14" s="57">
        <f t="shared" si="0"/>
        <v>2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 t="s">
        <v>146</v>
      </c>
      <c r="J15" s="71"/>
      <c r="K15" s="70">
        <v>2</v>
      </c>
      <c r="L15" s="57">
        <f t="shared" si="0"/>
        <v>2</v>
      </c>
      <c r="M15" s="1" t="s">
        <v>140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23</v>
      </c>
      <c r="L23" s="6">
        <f>SUM(L25:L40)</f>
        <v>23</v>
      </c>
      <c r="M23" s="6"/>
      <c r="N23" s="40">
        <v>24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8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22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117</v>
      </c>
      <c r="J27" s="122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3"/>
      <c r="J28" s="125"/>
      <c r="K28" s="6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9" t="s">
        <v>143</v>
      </c>
      <c r="J29" s="126"/>
      <c r="K29" s="80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42" t="s">
        <v>159</v>
      </c>
      <c r="J30" s="3"/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 t="s">
        <v>147</v>
      </c>
      <c r="J31" s="3"/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 t="s">
        <v>155</v>
      </c>
      <c r="J32" s="3"/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 t="s">
        <v>153</v>
      </c>
      <c r="J33" s="3"/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59" t="s">
        <v>118</v>
      </c>
      <c r="J34" s="118"/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122"/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77" t="s">
        <v>160</v>
      </c>
      <c r="J37" s="77"/>
      <c r="K37" s="78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07" t="s">
        <v>70</v>
      </c>
      <c r="H41" s="108"/>
      <c r="I41" s="109"/>
      <c r="J41" s="117"/>
      <c r="K41" s="6">
        <f>L41</f>
        <v>0</v>
      </c>
      <c r="L41" s="6">
        <f>SUM(L43:L58)</f>
        <v>0</v>
      </c>
      <c r="M41" s="6"/>
      <c r="N41" s="40"/>
      <c r="O41" t="s">
        <v>116</v>
      </c>
    </row>
    <row r="42" spans="5:15" ht="19.5" hidden="1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7" t="s">
        <v>71</v>
      </c>
      <c r="H59" s="108"/>
      <c r="I59" s="109"/>
      <c r="J59" s="117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7" t="s">
        <v>72</v>
      </c>
      <c r="H77" s="108"/>
      <c r="I77" s="109"/>
      <c r="J77" s="117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7" t="s">
        <v>73</v>
      </c>
      <c r="H95" s="108"/>
      <c r="I95" s="109"/>
      <c r="J95" s="117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3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Q13" sqref="Q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13" t="s">
        <v>113</v>
      </c>
      <c r="I2" s="113"/>
      <c r="J2" s="116"/>
    </row>
    <row r="3" spans="2:15" ht="87" customHeight="1" x14ac:dyDescent="0.25">
      <c r="G3" s="114" t="s">
        <v>67</v>
      </c>
      <c r="H3" s="114" t="s">
        <v>107</v>
      </c>
      <c r="I3" s="114" t="s">
        <v>108</v>
      </c>
      <c r="J3" s="114" t="s">
        <v>161</v>
      </c>
      <c r="K3" s="114" t="s">
        <v>161</v>
      </c>
      <c r="L3" s="114" t="s">
        <v>161</v>
      </c>
      <c r="M3" s="114" t="s">
        <v>109</v>
      </c>
      <c r="N3" s="114" t="s">
        <v>68</v>
      </c>
    </row>
    <row r="4" spans="2:15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5" ht="19.5" thickBot="1" x14ac:dyDescent="0.3">
      <c r="G5" s="107" t="s">
        <v>114</v>
      </c>
      <c r="H5" s="108"/>
      <c r="I5" s="109"/>
      <c r="J5" s="117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38</v>
      </c>
      <c r="J7" s="118"/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42</v>
      </c>
      <c r="J8" s="122"/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136</v>
      </c>
      <c r="J9" s="122"/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3" t="s">
        <v>138</v>
      </c>
      <c r="J10" s="3"/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3" t="s">
        <v>137</v>
      </c>
      <c r="J11" s="3"/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3" t="s">
        <v>39</v>
      </c>
      <c r="J12" s="3"/>
      <c r="K12" s="7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78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59"/>
      <c r="J19" s="118"/>
      <c r="K19" s="60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61"/>
      <c r="J20" s="122"/>
      <c r="K20" s="62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61"/>
      <c r="J21" s="122"/>
      <c r="K21" s="62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118"/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122"/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162</v>
      </c>
      <c r="J27" s="122"/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42" t="s">
        <v>143</v>
      </c>
      <c r="J28" s="42"/>
      <c r="K28" s="80">
        <v>3</v>
      </c>
      <c r="L28" s="57">
        <f t="shared" si="3"/>
        <v>3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61" t="s">
        <v>139</v>
      </c>
      <c r="J29" s="122"/>
      <c r="K29" s="62">
        <v>2</v>
      </c>
      <c r="L29" s="57">
        <f t="shared" si="3"/>
        <v>2</v>
      </c>
      <c r="M29" s="1"/>
      <c r="N29" s="1"/>
    </row>
    <row r="30" spans="4:15" ht="38.25" thickBot="1" x14ac:dyDescent="0.3">
      <c r="E30" s="53"/>
      <c r="G30" s="5">
        <v>6</v>
      </c>
      <c r="H30" s="4" t="str">
        <f t="shared" si="2"/>
        <v/>
      </c>
      <c r="I30" s="3" t="s">
        <v>159</v>
      </c>
      <c r="J30" s="3"/>
      <c r="K30" s="81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43" t="s">
        <v>147</v>
      </c>
      <c r="J31" s="43"/>
      <c r="K31" s="1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81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81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 t="s">
        <v>146</v>
      </c>
      <c r="J37" s="3"/>
      <c r="K37" s="81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3" t="s">
        <v>158</v>
      </c>
      <c r="J38" s="3"/>
      <c r="K38" s="4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43" t="s">
        <v>155</v>
      </c>
      <c r="J43" s="43"/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43" t="s">
        <v>153</v>
      </c>
      <c r="J44" s="43"/>
      <c r="K44" s="1">
        <v>3</v>
      </c>
      <c r="L44" s="57">
        <f t="shared" ref="L44:L58" si="6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3" t="s">
        <v>160</v>
      </c>
      <c r="J45" s="3"/>
      <c r="K45" s="4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59" t="s">
        <v>118</v>
      </c>
      <c r="J52" s="118"/>
      <c r="K52" s="60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61" t="s">
        <v>55</v>
      </c>
      <c r="J53" s="122"/>
      <c r="K53" s="62">
        <v>6</v>
      </c>
      <c r="L53" s="57">
        <f t="shared" si="6"/>
        <v>6</v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07" t="s">
        <v>71</v>
      </c>
      <c r="H59" s="108"/>
      <c r="I59" s="109"/>
      <c r="J59" s="117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07" t="s">
        <v>72</v>
      </c>
      <c r="H77" s="108"/>
      <c r="I77" s="109"/>
      <c r="J77" s="117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07" t="s">
        <v>73</v>
      </c>
      <c r="H95" s="108"/>
      <c r="I95" s="109"/>
      <c r="J95" s="117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3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31" zoomScaleNormal="100" zoomScalePageLayoutView="85" workbookViewId="0">
      <selection activeCell="P11" sqref="P1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13" t="s">
        <v>113</v>
      </c>
      <c r="I2" s="113"/>
      <c r="J2" s="116"/>
    </row>
    <row r="3" spans="2:16" ht="87" customHeight="1" x14ac:dyDescent="0.25">
      <c r="G3" s="114" t="s">
        <v>67</v>
      </c>
      <c r="H3" s="114" t="s">
        <v>107</v>
      </c>
      <c r="I3" s="114" t="s">
        <v>108</v>
      </c>
      <c r="J3" s="114" t="s">
        <v>161</v>
      </c>
      <c r="K3" s="114" t="s">
        <v>161</v>
      </c>
      <c r="L3" s="114" t="s">
        <v>161</v>
      </c>
      <c r="M3" s="114" t="s">
        <v>109</v>
      </c>
      <c r="N3" s="114" t="s">
        <v>68</v>
      </c>
    </row>
    <row r="4" spans="2:16" ht="9" customHeight="1" thickBot="1" x14ac:dyDescent="0.3">
      <c r="G4" s="115"/>
      <c r="H4" s="115" t="s">
        <v>28</v>
      </c>
      <c r="I4" s="115"/>
      <c r="J4" s="115"/>
      <c r="K4" s="115"/>
      <c r="L4" s="115"/>
      <c r="M4" s="115"/>
      <c r="N4" s="115"/>
    </row>
    <row r="5" spans="2:16" ht="19.5" thickBot="1" x14ac:dyDescent="0.3">
      <c r="G5" s="107" t="s">
        <v>114</v>
      </c>
      <c r="H5" s="108"/>
      <c r="I5" s="109"/>
      <c r="J5" s="117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7" t="s">
        <v>110</v>
      </c>
      <c r="H6" s="108"/>
      <c r="I6" s="109"/>
      <c r="J6" s="117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118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122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122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18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22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22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07" t="s">
        <v>111</v>
      </c>
      <c r="H18" s="108"/>
      <c r="I18" s="109"/>
      <c r="J18" s="11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07" t="s">
        <v>69</v>
      </c>
      <c r="H23" s="108"/>
      <c r="I23" s="109"/>
      <c r="J23" s="117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07" t="s">
        <v>110</v>
      </c>
      <c r="H24" s="108"/>
      <c r="I24" s="109"/>
      <c r="J24" s="11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122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122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122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122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118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122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122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07" t="s">
        <v>111</v>
      </c>
      <c r="H36" s="108"/>
      <c r="I36" s="109"/>
      <c r="J36" s="11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07" t="s">
        <v>70</v>
      </c>
      <c r="H41" s="108"/>
      <c r="I41" s="109"/>
      <c r="J41" s="117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07" t="s">
        <v>110</v>
      </c>
      <c r="H42" s="108"/>
      <c r="I42" s="109"/>
      <c r="J42" s="11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122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122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122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122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07" t="s">
        <v>111</v>
      </c>
      <c r="H54" s="108"/>
      <c r="I54" s="109"/>
      <c r="J54" s="11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07" t="s">
        <v>71</v>
      </c>
      <c r="H59" s="108"/>
      <c r="I59" s="109"/>
      <c r="J59" s="117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07" t="s">
        <v>110</v>
      </c>
      <c r="H60" s="108"/>
      <c r="I60" s="109"/>
      <c r="J60" s="11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122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122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122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122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07" t="s">
        <v>111</v>
      </c>
      <c r="H72" s="108"/>
      <c r="I72" s="109"/>
      <c r="J72" s="11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07" t="s">
        <v>72</v>
      </c>
      <c r="H77" s="108"/>
      <c r="I77" s="109"/>
      <c r="J77" s="117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07" t="s">
        <v>110</v>
      </c>
      <c r="H78" s="108"/>
      <c r="I78" s="109"/>
      <c r="J78" s="117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122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07" t="s">
        <v>111</v>
      </c>
      <c r="H90" s="108"/>
      <c r="I90" s="109"/>
      <c r="J90" s="117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07" t="s">
        <v>73</v>
      </c>
      <c r="H95" s="108"/>
      <c r="I95" s="109"/>
      <c r="J95" s="117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07" t="s">
        <v>110</v>
      </c>
      <c r="H96" s="108"/>
      <c r="I96" s="109"/>
      <c r="J96" s="117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118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122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07" t="s">
        <v>111</v>
      </c>
      <c r="H108" s="108"/>
      <c r="I108" s="109"/>
      <c r="J108" s="117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0" t="s">
        <v>112</v>
      </c>
      <c r="H113" s="111"/>
      <c r="I113" s="112"/>
      <c r="J113" s="123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2017-06-28T08:24:37Z</dcterms:modified>
</cp:coreProperties>
</file>